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20" documentId="13_ncr:1_{5A724DAB-FC11-4217-B05D-63693F89FF42}" xr6:coauthVersionLast="47" xr6:coauthVersionMax="47" xr10:uidLastSave="{28CEA317-7A83-4D2C-9F1D-59A75B432E35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L34" i="5" l="1"/>
  <c r="M34" i="5" s="1"/>
  <c r="N34" i="5" s="1"/>
  <c r="L35" i="5" l="1"/>
  <c r="M35" i="5" s="1"/>
  <c r="N35" i="5" s="1"/>
  <c r="D49" i="18" l="1"/>
  <c r="E38" i="18" l="1"/>
  <c r="E45" i="18"/>
  <c r="E49" i="18"/>
  <c r="D45" i="18"/>
  <c r="D26" i="18"/>
  <c r="E26" i="18"/>
  <c r="D38" i="18"/>
  <c r="D51" i="18" s="1"/>
  <c r="E51" i="18" l="1"/>
  <c r="L30" i="5" l="1"/>
  <c r="M30" i="5" s="1"/>
  <c r="N30" i="5" s="1"/>
  <c r="L33" i="5"/>
  <c r="M33" i="5" s="1"/>
  <c r="N33" i="5" s="1"/>
  <c r="L32" i="5" l="1"/>
  <c r="M32" i="5" s="1"/>
  <c r="N32" i="5" s="1"/>
  <c r="L31" i="5"/>
  <c r="M31" i="5" s="1"/>
  <c r="N31" i="5" s="1"/>
  <c r="L23" i="5"/>
  <c r="M23" i="5" s="1"/>
  <c r="N23" i="5" s="1"/>
  <c r="L18" i="5"/>
  <c r="M18" i="5" s="1"/>
  <c r="N18" i="5" s="1"/>
  <c r="L22" i="5"/>
  <c r="M22" i="5" s="1"/>
  <c r="N22" i="5" s="1"/>
  <c r="L19" i="5"/>
  <c r="M19" i="5" s="1"/>
  <c r="N19" i="5" s="1"/>
  <c r="L17" i="5" l="1"/>
  <c r="M17" i="5" s="1"/>
  <c r="N17" i="5" s="1"/>
  <c r="L26" i="5" l="1"/>
  <c r="M26" i="5" s="1"/>
  <c r="N26" i="5" s="1"/>
  <c r="L27" i="5"/>
  <c r="M27" i="5" s="1"/>
  <c r="N27" i="5" s="1"/>
  <c r="L20" i="5" l="1"/>
  <c r="M20" i="5" s="1"/>
  <c r="N20" i="5" s="1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L25" i="5" l="1"/>
  <c r="M25" i="5" s="1"/>
  <c r="N25" i="5" s="1"/>
  <c r="L36" i="5" l="1"/>
  <c r="M36" i="5" s="1"/>
  <c r="N36" i="5" s="1"/>
  <c r="J39" i="5" l="1"/>
  <c r="K39" i="5"/>
  <c r="L37" i="5" l="1"/>
  <c r="L39" i="5" l="1"/>
  <c r="M37" i="5"/>
  <c r="M39" i="5" s="1"/>
  <c r="N37" i="5" l="1"/>
  <c r="N39" i="5"/>
  <c r="O34" i="5" l="1"/>
  <c r="O35" i="5"/>
  <c r="O30" i="5"/>
  <c r="O33" i="5"/>
  <c r="O18" i="5"/>
  <c r="O23" i="5"/>
  <c r="O19" i="5"/>
  <c r="O22" i="5"/>
  <c r="O31" i="5"/>
  <c r="O32" i="5"/>
  <c r="O17" i="5"/>
  <c r="O26" i="5"/>
  <c r="O27" i="5"/>
  <c r="O29" i="5"/>
  <c r="O38" i="5"/>
  <c r="O24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<sst xmlns="http://schemas.openxmlformats.org/spreadsheetml/2006/main" count="286" uniqueCount="229">
  <si>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</si>
  <si>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</si>
  <si>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</si>
  <si>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</si>
  <si>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</si>
  <si>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</si>
  <si>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</si>
  <si>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</si>
  <si>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</si>
  <si>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</si>
  <si>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</si>
  <si>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</si>
  <si>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</si>
  <si>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</si>
  <si>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</si>
  <si>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</si>
  <si>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</si>
  <si>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</si>
  <si>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</si>
  <si>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</si>
  <si>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</si>
  <si>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</si>
  <si>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</si>
  <si>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</si>
  <si>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</si>
  <si>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</si>
  <si>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</si>
  <si>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</si>
  <si>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</si>
  <si>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</si>
  <si>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</si>
  <si>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</si>
  <si>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</si>
  <si>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</si>
  <si>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</si>
  <si>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</si>
  <si>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</si>
  <si>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</si>
  <si>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</si>
  <si>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</si>
  <si>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</si>
  <si>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</si>
  <si>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</si>
  <si>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</si>
  <si>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</si>
  <si>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</si>
  <si>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</si>
  <si>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</si>
  <si>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</si>
  <si>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</si>
  <si>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</si>
  <si>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</si>
  <si>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</si>
  <si>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</si>
  <si>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</si>
  <si>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</si>
  <si>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</si>
  <si>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</si>
  <si>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</si>
  <si>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</si>
  <si>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</si>
  <si>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</si>
  <si>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</si>
  <si>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</si>
  <si>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</si>
  <si>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</si>
  <si>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</si>
  <si>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</si>
  <si>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</si>
  <si>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</si>
  <si>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</si>
  <si>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</si>
  <si>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</si>
  <si>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</si>
  <si>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</si>
  <si>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</si>
  <si>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</si>
  <si>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</si>
  <si>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</si>
  <si>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</si>
  <si>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</si>
  <si>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</si>
  <si>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</si>
  <si>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</si>
  <si>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</si>
  <si>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</si>
  <si>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</si>
  <si>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</si>
  <si>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</si>
  <si>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</si>
  <si>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</si>
  <si>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</si>
  <si>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</si>
  <si>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</si>
  <si>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</si>
  <si>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</si>
  <si>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</si>
  <si>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</si>
  <si>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</si>
  <si>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</si>
  <si>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</si>
  <si>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</si>
  <si>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</si>
  <si>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</si>
  <si>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</si>
  <si>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</si>
  <si>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</si>
  <si>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</si>
  <si>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</si>
  <si>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</si>
  <si>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</si>
  <si>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</si>
  <si>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</si>
  <si>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</si>
  <si>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</si>
  <si>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</si>
  <si>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</si>
  <si>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</si>
  <si>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</si>
  <si>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</si>
  <si>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</si>
  <si>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</si>
  <si>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</si>
  <si>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</si>
  <si>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</si>
  <si>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</si>
  <si>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</si>
  <si>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</si>
  <si>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</si>
  <si>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</si>
  <si>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</si>
  <si>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</si>
  <si>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</si>
  <si>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</si>
  <si>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</si>
  <si>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</si>
  <si>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</si>
  <si>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</si>
  <si>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</si>
  <si>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</si>
  <si>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</si>
  <si>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</si>
  <si>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</si>
  <si>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</si>
  <si>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</si>
  <si>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</si>
  <si>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</si>
  <si>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</si>
  <si>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</si>
  <si>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</si>
  <si>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</si>
  <si>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</si>
  <si>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</si>
  <si>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</si>
  <si>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</si>
  <si>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</si>
  <si>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</si>
  <si>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</si>
  <si>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</si>
  <si>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</si>
  <si>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</si>
  <si>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</si>
  <si>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</si>
  <si>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</si>
  <si>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</si>
  <si>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</si>
  <si>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</si>
  <si>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</si>
  <si>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</si>
  <si>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</si>
  <si>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</si>
  <si>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</si>
  <si>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</si>
  <si>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</si>
  <si>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</si>
  <si>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</si>
  <si>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</si>
  <si>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</si>
  <si>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</si>
  <si>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</si>
  <si>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</si>
  <si>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</si>
  <si>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</si>
  <si>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</si>
  <si>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</si>
  <si>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</si>
  <si>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</si>
  <si>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</si>
  <si>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</si>
  <si>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</si>
  <si>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</si>
  <si>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</si>
  <si>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</si>
  <si>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</si>
  <si>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</si>
  <si>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</si>
  <si>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</si>
  <si>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</si>
  <si>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</si>
  <si>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</si>
  <si>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</si>
  <si>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</si>
  <si>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</si>
  <si>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</si>
  <si>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</si>
  <si>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</si>
  <si>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</si>
  <si>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</si>
  <si>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</si>
  <si>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</si>
  <si>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</si>
  <si>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</si>
  <si>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</si>
  <si>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</si>
  <si>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</si>
  <si>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</si>
  <si>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</si>
  <si>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</si>
  <si>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</si>
  <si>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</si>
  <si>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</si>
  <si>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</si>
  <si>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</si>
  <si>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</si>
  <si>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</si>
  <si>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</si>
  <si>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</si>
  <si>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 (SR SÃO PAULO LESTE E SR OSASCO)</t>
  </si>
  <si>
    <t>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</si>
</sst>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2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4" fillId="0" borderId="0" xfId="7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0" fillId="0" borderId="0" xfId="0" applyAlignment="1">
      <alignment horizontal="left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6.9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69" t="s">
        <v>0</v>
      </c>
      <c r="C1" s="269"/>
      <c r="D1" s="269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69"/>
      <c r="C2" s="269"/>
      <c r="D2" s="269"/>
      <c r="E2" s="36"/>
      <c r="J2" s="211" t="s">
        <v>2</v>
      </c>
      <c r="K2" s="211"/>
      <c r="L2" s="218" t="s">
        <v>197</v>
      </c>
      <c r="M2" s="219"/>
      <c r="N2" s="220"/>
      <c r="O2" s="198" t="s">
        <v>198</v>
      </c>
    </row>
    <row r="3" spans="2:17">
      <c r="B3" s="269"/>
      <c r="C3" s="269"/>
      <c r="D3" s="269"/>
      <c r="E3" s="36"/>
      <c r="J3" s="211" t="s">
        <v>194</v>
      </c>
      <c r="K3" s="211"/>
      <c r="L3" s="212" t="s">
        <v>227</v>
      </c>
      <c r="M3" s="213"/>
      <c r="N3" s="213"/>
      <c r="O3" s="214"/>
    </row>
    <row r="4" spans="2:17" ht="75.5" customHeight="1">
      <c r="B4" s="269"/>
      <c r="C4" s="269"/>
      <c r="D4" s="269"/>
      <c r="E4" s="36"/>
      <c r="J4" s="211"/>
      <c r="K4" s="211"/>
      <c r="L4" s="215"/>
      <c r="M4" s="216"/>
      <c r="N4" s="216"/>
      <c r="O4" s="217"/>
    </row>
    <row r="5" spans="2:17" ht="14">
      <c r="B5" s="269"/>
      <c r="C5" s="269"/>
      <c r="D5" s="269"/>
      <c r="E5" s="36"/>
      <c r="J5" s="206"/>
      <c r="K5" s="206"/>
      <c r="L5" s="206"/>
      <c r="M5" s="206"/>
      <c r="N5" s="206"/>
      <c r="O5" s="206"/>
    </row>
    <row r="6" spans="2:17" ht="14" hidden="1" customHeight="1">
      <c r="B6" s="269"/>
      <c r="C6" s="269"/>
      <c r="D6" s="269"/>
      <c r="E6" s="36"/>
      <c r="J6" s="207" t="s">
        <v>3</v>
      </c>
      <c r="K6" s="207"/>
      <c r="L6" s="208"/>
      <c r="M6" s="208"/>
      <c r="N6" s="208"/>
      <c r="O6" s="208"/>
    </row>
    <row r="7" spans="2:17" ht="14" hidden="1" customHeight="1">
      <c r="B7" s="269"/>
      <c r="C7" s="269"/>
      <c r="D7" s="269"/>
      <c r="E7" s="36"/>
      <c r="J7" s="206"/>
      <c r="K7" s="206"/>
      <c r="L7" s="206"/>
      <c r="M7" s="206"/>
      <c r="N7" s="206"/>
      <c r="O7" s="206"/>
    </row>
    <row r="8" spans="2:17" ht="14" hidden="1" customHeight="1">
      <c r="B8" s="269"/>
      <c r="C8" s="269"/>
      <c r="D8" s="269"/>
      <c r="E8" s="36"/>
      <c r="J8" s="207" t="s">
        <v>4</v>
      </c>
      <c r="K8" s="207"/>
      <c r="L8" s="209"/>
      <c r="M8" s="209"/>
      <c r="N8" s="209"/>
      <c r="O8" s="209"/>
    </row>
    <row r="9" spans="2:17" ht="14" hidden="1" customHeight="1">
      <c r="B9" s="269"/>
      <c r="C9" s="269"/>
      <c r="D9" s="269"/>
      <c r="E9" s="36"/>
      <c r="J9" s="206"/>
      <c r="K9" s="206"/>
      <c r="L9" s="206"/>
      <c r="M9" s="206"/>
      <c r="N9" s="206"/>
      <c r="O9" s="206"/>
    </row>
    <row r="10" spans="2:17" ht="14" hidden="1" customHeight="1">
      <c r="B10" s="269"/>
      <c r="C10" s="269"/>
      <c r="D10" s="269"/>
      <c r="E10" s="36"/>
      <c r="J10" s="207" t="s">
        <v>5</v>
      </c>
      <c r="K10" s="207"/>
      <c r="L10" s="208"/>
      <c r="M10" s="208"/>
      <c r="N10" s="208"/>
      <c r="O10" s="208"/>
    </row>
    <row r="12" spans="2:17" s="41" customFormat="1" ht="18">
      <c r="B12" s="202" t="s">
        <v>6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3" t="s">
        <v>7</v>
      </c>
      <c r="C14" s="203" t="s">
        <v>8</v>
      </c>
      <c r="D14" s="203" t="s">
        <v>9</v>
      </c>
      <c r="E14" s="203" t="s">
        <v>10</v>
      </c>
      <c r="F14" s="203" t="s">
        <v>11</v>
      </c>
      <c r="G14" s="204" t="s">
        <v>12</v>
      </c>
      <c r="H14" s="204" t="s">
        <v>13</v>
      </c>
      <c r="I14" s="204"/>
      <c r="J14" s="204" t="s">
        <v>14</v>
      </c>
      <c r="K14" s="204"/>
      <c r="L14" s="204"/>
      <c r="M14" s="181" t="s">
        <v>15</v>
      </c>
      <c r="N14" s="204" t="s">
        <v>16</v>
      </c>
      <c r="O14" s="204" t="s">
        <v>17</v>
      </c>
    </row>
    <row r="15" spans="2:17" s="55" customFormat="1" ht="13">
      <c r="B15" s="203"/>
      <c r="C15" s="203"/>
      <c r="D15" s="203"/>
      <c r="E15" s="203"/>
      <c r="F15" s="203"/>
      <c r="G15" s="204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04"/>
      <c r="O15" s="204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" si="0">ROUND(G16*H16,2)</f>
        <v>0</v>
      </c>
      <c r="K16" s="127">
        <f t="shared" ref="K1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200</v>
      </c>
      <c r="F17" s="168" t="s">
        <v>201</v>
      </c>
      <c r="G17" s="143">
        <v>58500</v>
      </c>
      <c r="H17" s="169"/>
      <c r="I17" s="169"/>
      <c r="J17" s="37">
        <f>G17*TRUNC(H17,2)</f>
        <v>0</v>
      </c>
      <c r="K17" s="37">
        <f>G17*TRUNC(I17,2)</f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202</v>
      </c>
      <c r="F18" s="168" t="s">
        <v>201</v>
      </c>
      <c r="G18" s="143">
        <v>19800</v>
      </c>
      <c r="H18" s="169"/>
      <c r="I18" s="169"/>
      <c r="J18" s="37">
        <f t="shared" ref="J18:J38" si="6">G18*TRUNC(H18,2)</f>
        <v>0</v>
      </c>
      <c r="K18" s="37">
        <f t="shared" ref="K18:K38" si="7">G18*TRUNC(I18,2)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203</v>
      </c>
      <c r="F19" s="168" t="s">
        <v>201</v>
      </c>
      <c r="G19" s="143">
        <v>4500</v>
      </c>
      <c r="H19" s="169"/>
      <c r="I19" s="169"/>
      <c r="J19" s="37">
        <f t="shared" si="6"/>
        <v>0</v>
      </c>
      <c r="K19" s="37">
        <f t="shared" si="7"/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204</v>
      </c>
      <c r="F20" s="168" t="s">
        <v>201</v>
      </c>
      <c r="G20" s="143">
        <v>13500</v>
      </c>
      <c r="H20" s="169"/>
      <c r="I20" s="169"/>
      <c r="J20" s="37">
        <f t="shared" si="6"/>
        <v>0</v>
      </c>
      <c r="K20" s="37">
        <f t="shared" si="7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205</v>
      </c>
      <c r="F21" s="168" t="s">
        <v>201</v>
      </c>
      <c r="G21" s="143">
        <v>18000</v>
      </c>
      <c r="H21" s="169"/>
      <c r="I21" s="169"/>
      <c r="J21" s="37">
        <f t="shared" si="6"/>
        <v>0</v>
      </c>
      <c r="K21" s="37">
        <f t="shared" si="7"/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206</v>
      </c>
      <c r="F22" s="168" t="s">
        <v>207</v>
      </c>
      <c r="G22" s="143">
        <v>9000</v>
      </c>
      <c r="H22" s="169"/>
      <c r="I22" s="169"/>
      <c r="J22" s="37">
        <f t="shared" si="6"/>
        <v>0</v>
      </c>
      <c r="K22" s="37">
        <f t="shared" si="7"/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208</v>
      </c>
      <c r="F23" s="168" t="s">
        <v>201</v>
      </c>
      <c r="G23" s="143">
        <v>90</v>
      </c>
      <c r="H23" s="169"/>
      <c r="I23" s="169"/>
      <c r="J23" s="37">
        <f t="shared" si="6"/>
        <v>0</v>
      </c>
      <c r="K23" s="37">
        <f t="shared" si="7"/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209</v>
      </c>
      <c r="F24" s="168" t="s">
        <v>201</v>
      </c>
      <c r="G24" s="143">
        <v>9000</v>
      </c>
      <c r="H24" s="169"/>
      <c r="I24" s="169"/>
      <c r="J24" s="37">
        <f t="shared" si="6"/>
        <v>0</v>
      </c>
      <c r="K24" s="37">
        <f t="shared" si="7"/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210</v>
      </c>
      <c r="F25" s="168" t="s">
        <v>201</v>
      </c>
      <c r="G25" s="143">
        <v>4500</v>
      </c>
      <c r="H25" s="169"/>
      <c r="I25" s="169"/>
      <c r="J25" s="37">
        <f t="shared" si="6"/>
        <v>0</v>
      </c>
      <c r="K25" s="37">
        <f t="shared" si="7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211</v>
      </c>
      <c r="F26" s="168" t="s">
        <v>201</v>
      </c>
      <c r="G26" s="143">
        <v>13500</v>
      </c>
      <c r="H26" s="169"/>
      <c r="I26" s="169"/>
      <c r="J26" s="37">
        <f t="shared" si="6"/>
        <v>0</v>
      </c>
      <c r="K26" s="37">
        <f t="shared" si="7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212</v>
      </c>
      <c r="F27" s="168" t="s">
        <v>201</v>
      </c>
      <c r="G27" s="143">
        <v>9000</v>
      </c>
      <c r="H27" s="169"/>
      <c r="I27" s="169"/>
      <c r="J27" s="37">
        <f t="shared" si="6"/>
        <v>0</v>
      </c>
      <c r="K27" s="37">
        <f t="shared" si="7"/>
        <v>0</v>
      </c>
      <c r="L27" s="37">
        <f t="shared" ref="L27:L38" si="11">J27+K27</f>
        <v>0</v>
      </c>
      <c r="M27" s="37">
        <f>ROUND($M$15*L27,2)</f>
        <v>0</v>
      </c>
      <c r="N27" s="145">
        <f t="shared" ref="N27:N38" si="12">L27+M27</f>
        <v>0</v>
      </c>
      <c r="O27" s="149" t="e">
        <f t="shared" si="5"/>
        <v>#DIV/0!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213</v>
      </c>
      <c r="F29" s="168" t="s">
        <v>201</v>
      </c>
      <c r="G29" s="143">
        <v>58500</v>
      </c>
      <c r="H29" s="169"/>
      <c r="I29" s="169"/>
      <c r="J29" s="37">
        <f t="shared" si="6"/>
        <v>0</v>
      </c>
      <c r="K29" s="37">
        <f t="shared" si="7"/>
        <v>0</v>
      </c>
      <c r="L29" s="37">
        <f t="shared" si="11"/>
        <v>0</v>
      </c>
      <c r="M29" s="37">
        <f t="shared" ref="M29:M38" si="13">ROUND($M$15*L29,2)</f>
        <v>0</v>
      </c>
      <c r="N29" s="145">
        <f t="shared" si="12"/>
        <v>0</v>
      </c>
      <c r="O29" s="149" t="e">
        <f t="shared" ref="O29:O38" si="14">N29/$N$39*100</f>
        <v>#DIV/0!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214</v>
      </c>
      <c r="F30" s="168" t="s">
        <v>201</v>
      </c>
      <c r="G30" s="143">
        <v>58500</v>
      </c>
      <c r="H30" s="169"/>
      <c r="I30" s="169"/>
      <c r="J30" s="37">
        <f t="shared" si="6"/>
        <v>0</v>
      </c>
      <c r="K30" s="37">
        <f t="shared" si="7"/>
        <v>0</v>
      </c>
      <c r="L30" s="37">
        <f t="shared" ref="L30" si="15">J30+K30</f>
        <v>0</v>
      </c>
      <c r="M30" s="37">
        <f t="shared" ref="M30" si="16">ROUND($M$15*L30,2)</f>
        <v>0</v>
      </c>
      <c r="N30" s="145">
        <f t="shared" ref="N30" si="17">L30+M30</f>
        <v>0</v>
      </c>
      <c r="O30" s="149" t="e">
        <f t="shared" si="14"/>
        <v>#DIV/0!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215</v>
      </c>
      <c r="F31" s="168" t="s">
        <v>201</v>
      </c>
      <c r="G31" s="143">
        <v>14625</v>
      </c>
      <c r="H31" s="169"/>
      <c r="I31" s="169"/>
      <c r="J31" s="37">
        <f t="shared" si="6"/>
        <v>0</v>
      </c>
      <c r="K31" s="37">
        <f t="shared" si="7"/>
        <v>0</v>
      </c>
      <c r="L31" s="37">
        <f t="shared" ref="L31" si="18">J31+K31</f>
        <v>0</v>
      </c>
      <c r="M31" s="37">
        <f t="shared" si="13"/>
        <v>0</v>
      </c>
      <c r="N31" s="145">
        <f t="shared" ref="N31" si="19">L31+M31</f>
        <v>0</v>
      </c>
      <c r="O31" s="149" t="e">
        <f t="shared" si="14"/>
        <v>#DIV/0!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216</v>
      </c>
      <c r="F32" s="168" t="s">
        <v>201</v>
      </c>
      <c r="G32" s="143">
        <v>58500</v>
      </c>
      <c r="H32" s="169"/>
      <c r="I32" s="169"/>
      <c r="J32" s="37">
        <f t="shared" si="6"/>
        <v>0</v>
      </c>
      <c r="K32" s="37">
        <f t="shared" si="7"/>
        <v>0</v>
      </c>
      <c r="L32" s="37">
        <f t="shared" si="11"/>
        <v>0</v>
      </c>
      <c r="M32" s="37">
        <f t="shared" si="13"/>
        <v>0</v>
      </c>
      <c r="N32" s="145">
        <f t="shared" si="12"/>
        <v>0</v>
      </c>
      <c r="O32" s="149" t="e">
        <f t="shared" si="14"/>
        <v>#DIV/0!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217</v>
      </c>
      <c r="F33" s="168" t="s">
        <v>218</v>
      </c>
      <c r="G33" s="143">
        <v>450</v>
      </c>
      <c r="H33" s="169"/>
      <c r="I33" s="169"/>
      <c r="J33" s="37">
        <f t="shared" si="6"/>
        <v>0</v>
      </c>
      <c r="K33" s="37">
        <f t="shared" si="7"/>
        <v>0</v>
      </c>
      <c r="L33" s="37">
        <f t="shared" ref="L33" si="20">J33+K33</f>
        <v>0</v>
      </c>
      <c r="M33" s="37">
        <f t="shared" si="13"/>
        <v>0</v>
      </c>
      <c r="N33" s="145">
        <f t="shared" ref="N33" si="21">L33+M33</f>
        <v>0</v>
      </c>
      <c r="O33" s="149" t="e">
        <f t="shared" si="14"/>
        <v>#DIV/0!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196</v>
      </c>
      <c r="E34" s="167" t="s">
        <v>219</v>
      </c>
      <c r="F34" s="168" t="s">
        <v>220</v>
      </c>
      <c r="G34" s="197">
        <v>14</v>
      </c>
      <c r="H34" s="169"/>
      <c r="I34" s="169"/>
      <c r="J34" s="37">
        <f t="shared" si="6"/>
        <v>0</v>
      </c>
      <c r="K34" s="37">
        <f t="shared" si="7"/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4"/>
        <v>#DIV/0!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196</v>
      </c>
      <c r="E35" s="167" t="s">
        <v>221</v>
      </c>
      <c r="F35" s="168" t="s">
        <v>220</v>
      </c>
      <c r="G35" s="197">
        <v>31</v>
      </c>
      <c r="H35" s="169"/>
      <c r="I35" s="169"/>
      <c r="J35" s="37">
        <f t="shared" si="6"/>
        <v>0</v>
      </c>
      <c r="K35" s="37">
        <f t="shared" si="7"/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4"/>
        <v>#DIV/0!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222</v>
      </c>
      <c r="F36" s="168" t="s">
        <v>223</v>
      </c>
      <c r="G36" s="143">
        <v>5790</v>
      </c>
      <c r="H36" s="169"/>
      <c r="I36" s="169"/>
      <c r="J36" s="37">
        <f t="shared" si="6"/>
        <v>0</v>
      </c>
      <c r="K36" s="37">
        <f t="shared" si="7"/>
        <v>0</v>
      </c>
      <c r="L36" s="37">
        <f t="shared" ref="L36:L37" si="22">J36+K36</f>
        <v>0</v>
      </c>
      <c r="M36" s="37">
        <f t="shared" ref="M36:M37" si="23">ROUND($M$15*L36,2)</f>
        <v>0</v>
      </c>
      <c r="N36" s="145">
        <f t="shared" ref="N36:N37" si="24">L36+M36</f>
        <v>0</v>
      </c>
      <c r="O36" s="149" t="e">
        <f t="shared" si="14"/>
        <v>#DIV/0!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224</v>
      </c>
      <c r="F37" s="168" t="s">
        <v>220</v>
      </c>
      <c r="G37" s="197">
        <v>2</v>
      </c>
      <c r="H37" s="169"/>
      <c r="I37" s="169"/>
      <c r="J37" s="37">
        <f t="shared" si="6"/>
        <v>0</v>
      </c>
      <c r="K37" s="37">
        <f t="shared" si="7"/>
        <v>0</v>
      </c>
      <c r="L37" s="37">
        <f t="shared" si="22"/>
        <v>0</v>
      </c>
      <c r="M37" s="37">
        <f t="shared" si="23"/>
        <v>0</v>
      </c>
      <c r="N37" s="145">
        <f t="shared" si="24"/>
        <v>0</v>
      </c>
      <c r="O37" s="149" t="e">
        <f t="shared" si="14"/>
        <v>#DIV/0!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225</v>
      </c>
      <c r="F38" s="168" t="s">
        <v>226</v>
      </c>
      <c r="G38" s="197">
        <v>90</v>
      </c>
      <c r="H38" s="169"/>
      <c r="I38" s="169"/>
      <c r="J38" s="37">
        <f t="shared" si="6"/>
        <v>0</v>
      </c>
      <c r="K38" s="37">
        <f t="shared" si="7"/>
        <v>0</v>
      </c>
      <c r="L38" s="37">
        <f t="shared" si="11"/>
        <v>0</v>
      </c>
      <c r="M38" s="37">
        <f t="shared" si="13"/>
        <v>0</v>
      </c>
      <c r="N38" s="145">
        <f t="shared" si="12"/>
        <v>0</v>
      </c>
      <c r="O38" s="149" t="e">
        <f t="shared" si="14"/>
        <v>#DIV/0!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05" t="s">
        <v>64</v>
      </c>
      <c r="E42" s="205"/>
      <c r="F42" s="205"/>
      <c r="G42" s="205"/>
      <c r="H42" s="205"/>
      <c r="I42" s="205"/>
      <c r="J42" s="205"/>
      <c r="K42" s="205"/>
      <c r="L42" s="205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/>
      <c r="E46" s="144"/>
      <c r="F46" s="200"/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5" sqref="I5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>
      <c r="C1" s="270" t="s">
        <v>228</v>
      </c>
    </row>
    <row r="2" spans="2:9" s="41" customFormat="1" ht="14">
      <c r="B2" s="244" t="s">
        <v>69</v>
      </c>
      <c r="C2" s="245"/>
      <c r="D2" s="245"/>
      <c r="E2" s="246"/>
      <c r="F2" s="42"/>
      <c r="G2" s="42"/>
    </row>
    <row r="3" spans="2:9" s="41" customFormat="1" ht="14">
      <c r="B3" s="244"/>
      <c r="C3" s="245"/>
      <c r="D3" s="245"/>
      <c r="E3" s="246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47" t="s">
        <v>70</v>
      </c>
      <c r="C5" s="248"/>
      <c r="D5" s="249"/>
      <c r="E5" s="184" t="s">
        <v>71</v>
      </c>
      <c r="F5" s="51"/>
      <c r="G5" s="51"/>
    </row>
    <row r="6" spans="2:9" ht="13">
      <c r="B6" s="185">
        <v>1</v>
      </c>
      <c r="C6" s="237" t="s">
        <v>72</v>
      </c>
      <c r="D6" s="237"/>
      <c r="E6" s="237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0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1">
        <v>2</v>
      </c>
      <c r="C13" s="242" t="s">
        <v>82</v>
      </c>
      <c r="D13" s="242"/>
      <c r="E13" s="24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0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5">
        <v>3</v>
      </c>
      <c r="C17" s="237" t="s">
        <v>85</v>
      </c>
      <c r="D17" s="237"/>
      <c r="E17" s="237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0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5">
        <v>4</v>
      </c>
      <c r="C25" s="237" t="s">
        <v>98</v>
      </c>
      <c r="D25" s="237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0" t="s">
        <v>101</v>
      </c>
      <c r="D33" s="230"/>
      <c r="E33" s="230"/>
      <c r="F33" s="14"/>
      <c r="G33" s="14"/>
    </row>
    <row r="34" spans="2:9" ht="13">
      <c r="B34" s="195" t="s">
        <v>102</v>
      </c>
      <c r="C34" s="230" t="s">
        <v>103</v>
      </c>
      <c r="D34" s="230"/>
      <c r="E34" s="230"/>
      <c r="F34" s="15"/>
      <c r="G34" s="15"/>
    </row>
    <row r="35" spans="2:9" ht="13">
      <c r="B35" s="195" t="s">
        <v>78</v>
      </c>
      <c r="C35" s="230" t="s">
        <v>104</v>
      </c>
      <c r="D35" s="230"/>
      <c r="E35" s="230"/>
      <c r="F35" s="15"/>
      <c r="G35" s="15"/>
    </row>
    <row r="36" spans="2:9" ht="13">
      <c r="B36" s="195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6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5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5" t="s">
        <v>109</v>
      </c>
      <c r="C39" s="229" t="s">
        <v>110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150000000000006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H6" sqref="H6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>
      <c r="C1" s="271" t="s">
        <v>228</v>
      </c>
    </row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197</v>
      </c>
      <c r="D4" s="199" t="s">
        <v>198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199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199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199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7D51ED-0804-4FD7-AA02-578C09D448BA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2024-12-12T17:47:57Z</cp:lastPrinted>
  <dcterms:created xsi:type="dcterms:W3CDTF">2021-09-10T19:58:06Z</dcterms:created>
  <dcterms:modified xsi:type="dcterms:W3CDTF">2025-04-15T12:58:00Z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